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3" i="1"/>
  <c r="N13"/>
  <c r="N16"/>
  <c r="N15"/>
  <c r="N14"/>
  <c r="N12"/>
  <c r="N11"/>
  <c r="N10"/>
  <c r="N9"/>
  <c r="N8"/>
  <c r="N7"/>
  <c r="N6"/>
  <c r="N5"/>
  <c r="M16"/>
  <c r="M15" l="1"/>
  <c r="M14"/>
  <c r="M12"/>
  <c r="M11"/>
  <c r="M10"/>
  <c r="M9"/>
  <c r="M8"/>
  <c r="M7"/>
  <c r="M6"/>
  <c r="M5"/>
  <c r="I17" l="1"/>
  <c r="O17" l="1"/>
  <c r="E13"/>
  <c r="J17"/>
  <c r="L13" l="1"/>
  <c r="P13" s="1"/>
  <c r="Q13" s="1"/>
  <c r="F17"/>
  <c r="E16" l="1"/>
  <c r="K16" s="1"/>
  <c r="E15"/>
  <c r="K15" s="1"/>
  <c r="E14"/>
  <c r="K14" s="1"/>
  <c r="E12"/>
  <c r="K12" s="1"/>
  <c r="E11"/>
  <c r="K11" s="1"/>
  <c r="E10"/>
  <c r="K10" s="1"/>
  <c r="E9"/>
  <c r="K9" s="1"/>
  <c r="E8"/>
  <c r="K8" s="1"/>
  <c r="E7"/>
  <c r="K7" s="1"/>
  <c r="E6"/>
  <c r="K6" s="1"/>
  <c r="H17"/>
  <c r="G17"/>
  <c r="D17"/>
  <c r="C17"/>
  <c r="P17" s="1"/>
  <c r="B17"/>
  <c r="Q17" s="1"/>
  <c r="L16" l="1"/>
  <c r="Q16" s="1"/>
  <c r="L15"/>
  <c r="P15" s="1"/>
  <c r="Q15" s="1"/>
  <c r="L14"/>
  <c r="P14" s="1"/>
  <c r="Q14" s="1"/>
  <c r="L12"/>
  <c r="P12" s="1"/>
  <c r="Q12" s="1"/>
  <c r="L11"/>
  <c r="P11" s="1"/>
  <c r="Q11" s="1"/>
  <c r="L10"/>
  <c r="P10" s="1"/>
  <c r="Q10" s="1"/>
  <c r="L9"/>
  <c r="P9" s="1"/>
  <c r="Q9" s="1"/>
  <c r="L8"/>
  <c r="P8" s="1"/>
  <c r="Q8" s="1"/>
  <c r="L7"/>
  <c r="P7" s="1"/>
  <c r="Q7" s="1"/>
  <c r="L6"/>
  <c r="Q6" s="1"/>
  <c r="E5"/>
  <c r="K5" s="1"/>
  <c r="L5" l="1"/>
  <c r="P5" s="1"/>
  <c r="Q5" s="1"/>
  <c r="E17"/>
  <c r="K17"/>
  <c r="N17" s="1"/>
</calcChain>
</file>

<file path=xl/sharedStrings.xml><?xml version="1.0" encoding="utf-8"?>
<sst xmlns="http://schemas.openxmlformats.org/spreadsheetml/2006/main" count="50" uniqueCount="37">
  <si>
    <t>Бергульский</t>
  </si>
  <si>
    <t>Биазинский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</si>
  <si>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</si>
  <si>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</si>
  <si>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</si>
  <si>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</si>
  <si>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</si>
  <si>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 xml:space="preserve">Северный </t>
  </si>
  <si>
    <t>Федоровский</t>
  </si>
  <si>
    <t>Чебаковский</t>
  </si>
  <si>
    <t>Чувашинский</t>
  </si>
  <si>
    <t>ИТОГО</t>
  </si>
  <si>
    <t>Наименование поселения</t>
  </si>
  <si>
    <t>в том числе:</t>
  </si>
  <si>
    <t>Верх-Красноярский</t>
  </si>
  <si>
    <t>Собственные доходы всего i-го поселения, тыс.рублей                   (Сдi)</t>
  </si>
  <si>
    <t>Расходы обязательные по собственным полномочиям i-го поселения, тыс.рублей (сумма строк 6-10)                      (Роi)</t>
  </si>
  <si>
    <t>материальные затраты i- го поселения , тыс.рублей (Мзi)</t>
  </si>
  <si>
    <t>Налоги, госпошлины и сборы i- го поселения , тыс.рублей (Нгi)</t>
  </si>
  <si>
    <t>Датация на выравнивание бюджетной обеспесенности i-го поселения, за счет  субсидии на обязательные расходы поселений, тыс.рублей (стр.5-(стр.2+стр.3+стр.4))                 (Дв3i)</t>
  </si>
  <si>
    <t>Всего доходов i-го поселения, тыс.рублей (стр.2+стр.16)</t>
  </si>
  <si>
    <t>Дотация на выравнивание бюджетной обеспеченности поселений из расчета 60% от объема субвенции, тыс.рублей             (Двчжi)</t>
  </si>
  <si>
    <t>Дотация на выравнивание бюджетной обеспеченности поселений из расчета 40% от объема субвенции, тыс.рублей                   (Двфi)</t>
  </si>
  <si>
    <t>Коэффициент уровня расчетной обеспеченности i-го поселения            (Кзi)</t>
  </si>
  <si>
    <t>Дотация на выравнивание бюджетной обеспеченности i-го поселения, тыс.рублей (стр.3+стр.4+ стр.12+стр.13)                (Двi)</t>
  </si>
  <si>
    <t>Дотация на выравнивание бюджетной обеспеченности i-го поселения, за счет  субсидии на формирование РФФПП, ты.рублей (стр.11+стр.14) (Дв1i)</t>
  </si>
  <si>
    <t>Глава Северного района</t>
  </si>
  <si>
    <t>Новосибирской области</t>
  </si>
  <si>
    <t>Исполнитель</t>
  </si>
  <si>
    <t>В.В.Долотова</t>
  </si>
  <si>
    <t>оплата коммунальных услуг, приобретение топлива i- го поселения  , аренда, тыс.рублей (Куi)</t>
  </si>
  <si>
    <t>Дотация на выравнивание бюджетной обеспеченности i-го поселения, за счет налоговых и неналоговых доходов МР, тыс.рублей (400*стр.15i-го поселения) (Дв2 i)</t>
  </si>
  <si>
    <t>оплата труда и начисления на оплату труда i- го поселения (без суммы на содержания дорог в казенных учреждениях ), тыс.рублей                            (Зпi)</t>
  </si>
  <si>
    <t>Дотация на выравнивание бюджетной обеспеченности поселений Северного района Новосибирской области на 2015 год</t>
  </si>
  <si>
    <t>С.В.Коростелев</t>
  </si>
  <si>
    <t>пенсия и содержание дорог за счет акцизов поселений, тыс.рублей (Дрi)</t>
  </si>
  <si>
    <t>Дотация на выравнивание бюджетной обеспеченности i-го поселения, за счет субсидии с учетом Кзi, тыс.рублей (2300* стр.15 i-го поселения)           (Дв4i)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</si>
</sst>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3" xfId="0" applyFont="1" applyBorder="1"/>
    <xf numFmtId="165" fontId="0" fillId="0" borderId="3" xfId="0" applyNumberFormat="1" applyFont="1" applyBorder="1"/>
    <xf numFmtId="165" fontId="0" fillId="0" borderId="1" xfId="0" applyNumberFormat="1" applyFont="1" applyBorder="1"/>
    <xf numFmtId="165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/>
    <xf numFmtId="165" fontId="0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pane xSplit="4" ySplit="8" topLeftCell="J9" activePane="bottomRight" state="frozen"/>
      <selection pane="topRight" activeCell="E1" sqref="E1"/>
      <selection pane="bottomLeft" activeCell="A7" sqref="A7"/>
      <selection pane="bottomRight" sqref="A1:G1"/>
    </sheetView>
  </sheetViews>
  <sheetFormatPr defaultRowHeight="15"/>
  <cols>
    <col min="1" max="1" width="20" customWidth="1"/>
    <col min="2" max="2" width="11.85546875" customWidth="1"/>
    <col min="3" max="3" width="15" customWidth="1"/>
    <col min="4" max="4" width="14.7109375" customWidth="1"/>
    <col min="5" max="5" width="12.5703125" customWidth="1"/>
    <col min="6" max="6" width="12.7109375" customWidth="1"/>
    <col min="7" max="7" width="10.7109375" customWidth="1"/>
    <col min="8" max="9" width="10.5703125" customWidth="1"/>
    <col min="10" max="10" width="10.85546875" customWidth="1"/>
    <col min="11" max="11" width="12.85546875" customWidth="1"/>
    <col min="12" max="12" width="12.7109375" customWidth="1"/>
    <col min="13" max="13" width="12.28515625" customWidth="1"/>
    <col min="14" max="14" width="16.42578125" customWidth="1"/>
    <col min="15" max="15" width="14.5703125" customWidth="1"/>
    <col min="16" max="16" width="16.85546875" customWidth="1"/>
    <col min="17" max="17" width="12" customWidth="1"/>
    <col min="18" max="18" width="20.42578125" customWidth="1"/>
  </cols>
  <sheetData>
    <row r="1" spans="1:19" ht="43.5" customHeight="1">
      <c r="A1" s="16" t="s">
        <v>33</v>
      </c>
      <c r="B1" s="16"/>
      <c r="C1" s="16"/>
      <c r="D1" s="16"/>
      <c r="E1" s="16"/>
      <c r="F1" s="16"/>
      <c r="G1" s="16"/>
    </row>
    <row r="2" spans="1:19" ht="15" customHeight="1">
      <c r="A2" s="18" t="s">
        <v>12</v>
      </c>
      <c r="B2" s="18" t="s">
        <v>15</v>
      </c>
      <c r="C2" s="18" t="s">
        <v>21</v>
      </c>
      <c r="D2" s="18" t="s">
        <v>22</v>
      </c>
      <c r="E2" s="18" t="s">
        <v>16</v>
      </c>
      <c r="F2" s="19" t="s">
        <v>13</v>
      </c>
      <c r="G2" s="19"/>
      <c r="H2" s="19"/>
      <c r="I2" s="19"/>
      <c r="J2" s="19"/>
      <c r="K2" s="17" t="s">
        <v>19</v>
      </c>
      <c r="L2" s="18" t="s">
        <v>25</v>
      </c>
      <c r="M2" s="18" t="s">
        <v>31</v>
      </c>
      <c r="N2" s="18" t="s">
        <v>36</v>
      </c>
      <c r="O2" s="18" t="s">
        <v>23</v>
      </c>
      <c r="P2" s="18" t="s">
        <v>24</v>
      </c>
      <c r="Q2" s="18" t="s">
        <v>20</v>
      </c>
      <c r="R2" s="21" t="s">
        <v>12</v>
      </c>
    </row>
    <row r="3" spans="1:19" ht="194.25" customHeight="1">
      <c r="A3" s="18"/>
      <c r="B3" s="18"/>
      <c r="C3" s="18"/>
      <c r="D3" s="18"/>
      <c r="E3" s="18"/>
      <c r="F3" s="2" t="s">
        <v>32</v>
      </c>
      <c r="G3" s="2" t="s">
        <v>30</v>
      </c>
      <c r="H3" s="2" t="s">
        <v>17</v>
      </c>
      <c r="I3" s="3" t="s">
        <v>35</v>
      </c>
      <c r="J3" s="2" t="s">
        <v>18</v>
      </c>
      <c r="K3" s="17"/>
      <c r="L3" s="18"/>
      <c r="M3" s="18"/>
      <c r="N3" s="18"/>
      <c r="O3" s="18"/>
      <c r="P3" s="18"/>
      <c r="Q3" s="18"/>
      <c r="R3" s="22"/>
    </row>
    <row r="4" spans="1:19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7">
        <v>10</v>
      </c>
      <c r="K4" s="7">
        <v>11</v>
      </c>
      <c r="L4" s="4">
        <v>12</v>
      </c>
      <c r="M4" s="4">
        <v>13</v>
      </c>
      <c r="N4" s="8">
        <v>14</v>
      </c>
      <c r="O4" s="7">
        <v>15</v>
      </c>
      <c r="P4" s="7">
        <v>16</v>
      </c>
      <c r="Q4" s="7">
        <v>17</v>
      </c>
      <c r="R4" s="6">
        <v>18</v>
      </c>
    </row>
    <row r="5" spans="1:19">
      <c r="A5" s="9" t="s">
        <v>0</v>
      </c>
      <c r="B5" s="10">
        <v>967.5</v>
      </c>
      <c r="C5" s="10">
        <v>638.6</v>
      </c>
      <c r="D5" s="10">
        <v>857.2</v>
      </c>
      <c r="E5" s="11">
        <f>SUM(F5:J5)</f>
        <v>3130.5</v>
      </c>
      <c r="F5" s="11">
        <v>1650.7</v>
      </c>
      <c r="G5" s="11">
        <v>812.3</v>
      </c>
      <c r="H5" s="11">
        <v>203.5</v>
      </c>
      <c r="I5" s="11">
        <v>397</v>
      </c>
      <c r="J5" s="12">
        <v>67</v>
      </c>
      <c r="K5" s="12">
        <f>E5-B5-C5-D5</f>
        <v>667.2</v>
      </c>
      <c r="L5" s="12">
        <f>K5+N5</f>
        <v>870.75</v>
      </c>
      <c r="M5" s="12">
        <f t="shared" ref="M5:M13" si="0">400*O5</f>
        <v>35.4</v>
      </c>
      <c r="N5" s="13">
        <f t="shared" ref="N5:N16" si="1">2300*O5</f>
        <v>203.54999999999998</v>
      </c>
      <c r="O5" s="9">
        <v>8.8499999999999995E-2</v>
      </c>
      <c r="P5" s="12">
        <f t="shared" ref="P5:P17" si="2">C5+D5+L5+M5</f>
        <v>2401.9500000000003</v>
      </c>
      <c r="Q5" s="12">
        <f>B5+P5</f>
        <v>3369.4500000000003</v>
      </c>
      <c r="R5" s="9" t="s">
        <v>0</v>
      </c>
    </row>
    <row r="6" spans="1:19">
      <c r="A6" s="9" t="s">
        <v>1</v>
      </c>
      <c r="B6" s="9">
        <v>1108.5999999999999</v>
      </c>
      <c r="C6" s="9">
        <v>921.8</v>
      </c>
      <c r="D6" s="9">
        <v>785.5</v>
      </c>
      <c r="E6" s="11">
        <f t="shared" ref="E6:E16" si="3">SUM(F6:J6)</f>
        <v>3686.7000000000003</v>
      </c>
      <c r="F6" s="12">
        <v>1356</v>
      </c>
      <c r="G6" s="12">
        <v>1581.8</v>
      </c>
      <c r="H6" s="12">
        <v>212</v>
      </c>
      <c r="I6" s="12">
        <v>490</v>
      </c>
      <c r="J6" s="12">
        <v>46.9</v>
      </c>
      <c r="K6" s="12">
        <f t="shared" ref="K6:K16" si="4">E6-B6-C6-D6</f>
        <v>870.80000000000041</v>
      </c>
      <c r="L6" s="12">
        <f t="shared" ref="L6:L16" si="5">K6+N6</f>
        <v>1057.3300000000004</v>
      </c>
      <c r="M6" s="12">
        <f t="shared" si="0"/>
        <v>32.440000000000005</v>
      </c>
      <c r="N6" s="13">
        <f t="shared" si="1"/>
        <v>186.53</v>
      </c>
      <c r="O6" s="9">
        <v>8.1100000000000005E-2</v>
      </c>
      <c r="P6" s="12">
        <v>2797</v>
      </c>
      <c r="Q6" s="12">
        <f t="shared" ref="Q6:Q17" si="6">B6+P6</f>
        <v>3905.6</v>
      </c>
      <c r="R6" s="9" t="s">
        <v>1</v>
      </c>
    </row>
    <row r="7" spans="1:19">
      <c r="A7" s="9" t="s">
        <v>14</v>
      </c>
      <c r="B7" s="9">
        <v>1220.3</v>
      </c>
      <c r="C7" s="9">
        <v>1283</v>
      </c>
      <c r="D7" s="9">
        <v>733.2</v>
      </c>
      <c r="E7" s="11">
        <f t="shared" si="3"/>
        <v>5216.0999999999995</v>
      </c>
      <c r="F7" s="12">
        <v>1294</v>
      </c>
      <c r="G7" s="12">
        <v>2622.5</v>
      </c>
      <c r="H7" s="12">
        <v>207</v>
      </c>
      <c r="I7" s="12">
        <v>807.9</v>
      </c>
      <c r="J7" s="12">
        <v>284.7</v>
      </c>
      <c r="K7" s="12">
        <f t="shared" si="4"/>
        <v>1979.5999999999992</v>
      </c>
      <c r="L7" s="12">
        <f t="shared" si="5"/>
        <v>2153.7099999999991</v>
      </c>
      <c r="M7" s="12">
        <f t="shared" si="0"/>
        <v>30.28</v>
      </c>
      <c r="N7" s="13">
        <f t="shared" si="1"/>
        <v>174.11</v>
      </c>
      <c r="O7" s="9">
        <v>7.5700000000000003E-2</v>
      </c>
      <c r="P7" s="12">
        <f t="shared" si="2"/>
        <v>4200.1899999999987</v>
      </c>
      <c r="Q7" s="12">
        <f t="shared" si="6"/>
        <v>5420.4899999999989</v>
      </c>
      <c r="R7" s="9" t="s">
        <v>14</v>
      </c>
    </row>
    <row r="8" spans="1:19">
      <c r="A8" s="9" t="s">
        <v>2</v>
      </c>
      <c r="B8" s="9">
        <v>778.2</v>
      </c>
      <c r="C8" s="9">
        <v>760</v>
      </c>
      <c r="D8" s="9">
        <v>710.1</v>
      </c>
      <c r="E8" s="11">
        <f t="shared" si="3"/>
        <v>3503.7</v>
      </c>
      <c r="F8" s="12">
        <v>1266</v>
      </c>
      <c r="G8" s="12">
        <v>1206.5999999999999</v>
      </c>
      <c r="H8" s="12">
        <v>185</v>
      </c>
      <c r="I8" s="12">
        <v>479.1</v>
      </c>
      <c r="J8" s="12">
        <v>367</v>
      </c>
      <c r="K8" s="12">
        <f t="shared" si="4"/>
        <v>1255.4000000000001</v>
      </c>
      <c r="L8" s="12">
        <f t="shared" si="5"/>
        <v>1423.99</v>
      </c>
      <c r="M8" s="12">
        <f t="shared" si="0"/>
        <v>29.32</v>
      </c>
      <c r="N8" s="13">
        <f t="shared" si="1"/>
        <v>168.59</v>
      </c>
      <c r="O8" s="9">
        <v>7.3300000000000004E-2</v>
      </c>
      <c r="P8" s="12">
        <f t="shared" si="2"/>
        <v>2923.4100000000003</v>
      </c>
      <c r="Q8" s="12">
        <f t="shared" si="6"/>
        <v>3701.6100000000006</v>
      </c>
      <c r="R8" s="9" t="s">
        <v>2</v>
      </c>
    </row>
    <row r="9" spans="1:19">
      <c r="A9" s="9" t="s">
        <v>3</v>
      </c>
      <c r="B9" s="9">
        <v>303.8</v>
      </c>
      <c r="C9" s="9">
        <v>528.79999999999995</v>
      </c>
      <c r="D9" s="9">
        <v>1204.9000000000001</v>
      </c>
      <c r="E9" s="11">
        <f t="shared" si="3"/>
        <v>3704.2</v>
      </c>
      <c r="F9" s="12">
        <v>2574.1999999999998</v>
      </c>
      <c r="G9" s="12">
        <v>642</v>
      </c>
      <c r="H9" s="12">
        <v>255</v>
      </c>
      <c r="I9" s="12">
        <v>100</v>
      </c>
      <c r="J9" s="12">
        <v>133</v>
      </c>
      <c r="K9" s="12">
        <f t="shared" si="4"/>
        <v>1666.6999999999994</v>
      </c>
      <c r="L9" s="12">
        <f t="shared" si="5"/>
        <v>1952.8199999999993</v>
      </c>
      <c r="M9" s="12">
        <f t="shared" si="0"/>
        <v>49.76</v>
      </c>
      <c r="N9" s="13">
        <f t="shared" si="1"/>
        <v>286.12</v>
      </c>
      <c r="O9" s="9">
        <v>0.1244</v>
      </c>
      <c r="P9" s="12">
        <f t="shared" si="2"/>
        <v>3736.2799999999997</v>
      </c>
      <c r="Q9" s="12">
        <f t="shared" si="6"/>
        <v>4040.08</v>
      </c>
      <c r="R9" s="9" t="s">
        <v>3</v>
      </c>
      <c r="S9" s="1"/>
    </row>
    <row r="10" spans="1:19">
      <c r="A10" s="9" t="s">
        <v>4</v>
      </c>
      <c r="B10" s="9">
        <v>386.7</v>
      </c>
      <c r="C10" s="9">
        <v>309.2</v>
      </c>
      <c r="D10" s="9">
        <v>600.70000000000005</v>
      </c>
      <c r="E10" s="11">
        <f t="shared" si="3"/>
        <v>2485.1999999999998</v>
      </c>
      <c r="F10" s="12">
        <v>1566</v>
      </c>
      <c r="G10" s="12">
        <v>360</v>
      </c>
      <c r="H10" s="12">
        <v>120</v>
      </c>
      <c r="I10" s="12">
        <v>297.7</v>
      </c>
      <c r="J10" s="12">
        <v>141.5</v>
      </c>
      <c r="K10" s="12">
        <f t="shared" si="4"/>
        <v>1188.5999999999999</v>
      </c>
      <c r="L10" s="12">
        <f t="shared" si="5"/>
        <v>1331.1999999999998</v>
      </c>
      <c r="M10" s="12">
        <f t="shared" si="0"/>
        <v>24.8</v>
      </c>
      <c r="N10" s="13">
        <f t="shared" si="1"/>
        <v>142.6</v>
      </c>
      <c r="O10" s="9">
        <v>6.2E-2</v>
      </c>
      <c r="P10" s="12">
        <f t="shared" si="2"/>
        <v>2265.9</v>
      </c>
      <c r="Q10" s="12">
        <f t="shared" si="6"/>
        <v>2652.6</v>
      </c>
      <c r="R10" s="9" t="s">
        <v>4</v>
      </c>
    </row>
    <row r="11" spans="1:19">
      <c r="A11" s="9" t="s">
        <v>5</v>
      </c>
      <c r="B11" s="9">
        <v>414.6</v>
      </c>
      <c r="C11" s="9">
        <v>391.5</v>
      </c>
      <c r="D11" s="9">
        <v>857.2</v>
      </c>
      <c r="E11" s="11">
        <f t="shared" si="3"/>
        <v>4134.7</v>
      </c>
      <c r="F11" s="12">
        <v>1857.1</v>
      </c>
      <c r="G11" s="12">
        <v>1571.5</v>
      </c>
      <c r="H11" s="12">
        <v>200</v>
      </c>
      <c r="I11" s="12">
        <v>253.7</v>
      </c>
      <c r="J11" s="12">
        <v>252.4</v>
      </c>
      <c r="K11" s="12">
        <f t="shared" si="4"/>
        <v>2471.3999999999996</v>
      </c>
      <c r="L11" s="12">
        <f t="shared" si="5"/>
        <v>2674.95</v>
      </c>
      <c r="M11" s="12">
        <f t="shared" si="0"/>
        <v>35.4</v>
      </c>
      <c r="N11" s="13">
        <f t="shared" si="1"/>
        <v>203.54999999999998</v>
      </c>
      <c r="O11" s="9">
        <v>8.8499999999999995E-2</v>
      </c>
      <c r="P11" s="12">
        <f t="shared" si="2"/>
        <v>3959.0499999999997</v>
      </c>
      <c r="Q11" s="12">
        <f t="shared" si="6"/>
        <v>4373.6499999999996</v>
      </c>
      <c r="R11" s="9" t="s">
        <v>5</v>
      </c>
    </row>
    <row r="12" spans="1:19">
      <c r="A12" s="9" t="s">
        <v>6</v>
      </c>
      <c r="B12" s="9">
        <v>138.5</v>
      </c>
      <c r="C12" s="9">
        <v>151.69999999999999</v>
      </c>
      <c r="D12" s="9">
        <v>975.1</v>
      </c>
      <c r="E12" s="11">
        <f t="shared" si="3"/>
        <v>1990.7</v>
      </c>
      <c r="F12" s="12">
        <v>1326.3</v>
      </c>
      <c r="G12" s="12">
        <v>300</v>
      </c>
      <c r="H12" s="12">
        <v>58.4</v>
      </c>
      <c r="I12" s="12">
        <v>103.1</v>
      </c>
      <c r="J12" s="12">
        <v>202.9</v>
      </c>
      <c r="K12" s="12">
        <f t="shared" si="4"/>
        <v>725.4</v>
      </c>
      <c r="L12" s="12">
        <f t="shared" si="5"/>
        <v>957.01</v>
      </c>
      <c r="M12" s="12">
        <f t="shared" si="0"/>
        <v>40.28</v>
      </c>
      <c r="N12" s="13">
        <f t="shared" si="1"/>
        <v>231.60999999999999</v>
      </c>
      <c r="O12" s="9">
        <v>0.1007</v>
      </c>
      <c r="P12" s="12">
        <f t="shared" si="2"/>
        <v>2124.09</v>
      </c>
      <c r="Q12" s="12">
        <f t="shared" si="6"/>
        <v>2262.59</v>
      </c>
      <c r="R12" s="9" t="s">
        <v>6</v>
      </c>
    </row>
    <row r="13" spans="1:19">
      <c r="A13" s="9" t="s">
        <v>7</v>
      </c>
      <c r="B13" s="9">
        <v>13347.8</v>
      </c>
      <c r="C13" s="9">
        <v>7400.3</v>
      </c>
      <c r="D13" s="9">
        <v>0</v>
      </c>
      <c r="E13" s="11">
        <f t="shared" si="3"/>
        <v>7654.2000000000007</v>
      </c>
      <c r="F13" s="12">
        <v>3939.6</v>
      </c>
      <c r="G13" s="12">
        <v>380</v>
      </c>
      <c r="H13" s="12">
        <v>419</v>
      </c>
      <c r="I13" s="12">
        <v>2450.6</v>
      </c>
      <c r="J13" s="12">
        <v>465</v>
      </c>
      <c r="K13" s="9"/>
      <c r="L13" s="12">
        <f t="shared" si="5"/>
        <v>0</v>
      </c>
      <c r="M13" s="12">
        <f t="shared" si="0"/>
        <v>0</v>
      </c>
      <c r="N13" s="13">
        <f t="shared" si="1"/>
        <v>0</v>
      </c>
      <c r="O13" s="9">
        <v>0</v>
      </c>
      <c r="P13" s="12">
        <f t="shared" si="2"/>
        <v>7400.3</v>
      </c>
      <c r="Q13" s="12">
        <f t="shared" si="6"/>
        <v>20748.099999999999</v>
      </c>
      <c r="R13" s="9" t="s">
        <v>7</v>
      </c>
    </row>
    <row r="14" spans="1:19">
      <c r="A14" s="9" t="s">
        <v>8</v>
      </c>
      <c r="B14" s="9">
        <v>247.6</v>
      </c>
      <c r="C14" s="9">
        <v>319.3</v>
      </c>
      <c r="D14" s="9">
        <v>1100.4000000000001</v>
      </c>
      <c r="E14" s="11">
        <f t="shared" si="3"/>
        <v>2511.5</v>
      </c>
      <c r="F14" s="12">
        <v>1600.2</v>
      </c>
      <c r="G14" s="12">
        <v>492</v>
      </c>
      <c r="H14" s="12">
        <v>240</v>
      </c>
      <c r="I14" s="12">
        <v>79.5</v>
      </c>
      <c r="J14" s="12">
        <v>99.8</v>
      </c>
      <c r="K14" s="12">
        <f t="shared" si="4"/>
        <v>844.2</v>
      </c>
      <c r="L14" s="12">
        <f t="shared" si="5"/>
        <v>1105.48</v>
      </c>
      <c r="M14" s="12">
        <f>400*O14</f>
        <v>45.440000000000005</v>
      </c>
      <c r="N14" s="13">
        <f t="shared" si="1"/>
        <v>261.28000000000003</v>
      </c>
      <c r="O14" s="9">
        <v>0.11360000000000001</v>
      </c>
      <c r="P14" s="12">
        <f t="shared" si="2"/>
        <v>2570.6200000000003</v>
      </c>
      <c r="Q14" s="12">
        <f t="shared" si="6"/>
        <v>2818.2200000000003</v>
      </c>
      <c r="R14" s="9" t="s">
        <v>8</v>
      </c>
    </row>
    <row r="15" spans="1:19">
      <c r="A15" s="9" t="s">
        <v>9</v>
      </c>
      <c r="B15" s="9">
        <v>806.7</v>
      </c>
      <c r="C15" s="9">
        <v>732.5</v>
      </c>
      <c r="D15" s="9">
        <v>672.4</v>
      </c>
      <c r="E15" s="11">
        <f t="shared" si="3"/>
        <v>3833.9999999999995</v>
      </c>
      <c r="F15" s="12">
        <v>1937.1</v>
      </c>
      <c r="G15" s="12">
        <v>1093</v>
      </c>
      <c r="H15" s="12">
        <v>221.5</v>
      </c>
      <c r="I15" s="12">
        <v>462.7</v>
      </c>
      <c r="J15" s="12">
        <v>119.7</v>
      </c>
      <c r="K15" s="12">
        <f t="shared" si="4"/>
        <v>1622.3999999999992</v>
      </c>
      <c r="L15" s="12">
        <f t="shared" si="5"/>
        <v>1782.0199999999991</v>
      </c>
      <c r="M15" s="12">
        <f>400*O15</f>
        <v>27.76</v>
      </c>
      <c r="N15" s="13">
        <f t="shared" si="1"/>
        <v>159.62</v>
      </c>
      <c r="O15" s="9">
        <v>6.9400000000000003E-2</v>
      </c>
      <c r="P15" s="12">
        <f t="shared" si="2"/>
        <v>3214.6799999999994</v>
      </c>
      <c r="Q15" s="12">
        <f t="shared" si="6"/>
        <v>4021.3799999999992</v>
      </c>
      <c r="R15" s="9" t="s">
        <v>9</v>
      </c>
    </row>
    <row r="16" spans="1:19">
      <c r="A16" s="9" t="s">
        <v>10</v>
      </c>
      <c r="B16" s="9">
        <v>665.7</v>
      </c>
      <c r="C16" s="9">
        <v>1092.3</v>
      </c>
      <c r="D16" s="9">
        <v>1189.0999999999999</v>
      </c>
      <c r="E16" s="11">
        <f t="shared" si="3"/>
        <v>4423.5</v>
      </c>
      <c r="F16" s="12">
        <v>2355.1</v>
      </c>
      <c r="G16" s="12">
        <v>1241.5999999999999</v>
      </c>
      <c r="H16" s="12">
        <v>321.10000000000002</v>
      </c>
      <c r="I16" s="12">
        <v>342.9</v>
      </c>
      <c r="J16" s="12">
        <v>162.80000000000001</v>
      </c>
      <c r="K16" s="12">
        <f t="shared" si="4"/>
        <v>1476.4</v>
      </c>
      <c r="L16" s="12">
        <f t="shared" si="5"/>
        <v>1758.8400000000001</v>
      </c>
      <c r="M16" s="12">
        <f>400*O16</f>
        <v>49.120000000000005</v>
      </c>
      <c r="N16" s="13">
        <f t="shared" si="1"/>
        <v>282.44</v>
      </c>
      <c r="O16" s="14">
        <v>0.12280000000000001</v>
      </c>
      <c r="P16" s="12">
        <v>4089.3</v>
      </c>
      <c r="Q16" s="12">
        <f t="shared" si="6"/>
        <v>4755</v>
      </c>
      <c r="R16" s="9" t="s">
        <v>10</v>
      </c>
    </row>
    <row r="17" spans="1:18">
      <c r="A17" s="9" t="s">
        <v>11</v>
      </c>
      <c r="B17" s="9">
        <f>SUM(B5:B16)</f>
        <v>20386</v>
      </c>
      <c r="C17" s="9">
        <f t="shared" ref="C17:E17" si="7">SUM(C5:C16)</f>
        <v>14528.999999999998</v>
      </c>
      <c r="D17" s="9">
        <f t="shared" si="7"/>
        <v>9685.7999999999993</v>
      </c>
      <c r="E17" s="12">
        <f t="shared" si="7"/>
        <v>46275</v>
      </c>
      <c r="F17" s="12">
        <f t="shared" ref="F17:K17" si="8">SUM(F5:F16)</f>
        <v>22722.299999999996</v>
      </c>
      <c r="G17" s="12">
        <f t="shared" si="8"/>
        <v>12303.300000000001</v>
      </c>
      <c r="H17" s="12">
        <f t="shared" si="8"/>
        <v>2642.5</v>
      </c>
      <c r="I17" s="12">
        <f t="shared" si="8"/>
        <v>6264.1999999999989</v>
      </c>
      <c r="J17" s="12">
        <f t="shared" si="8"/>
        <v>2342.7000000000003</v>
      </c>
      <c r="K17" s="12">
        <f t="shared" si="8"/>
        <v>14768.099999999999</v>
      </c>
      <c r="L17" s="9">
        <v>17068.099999999999</v>
      </c>
      <c r="M17" s="9">
        <v>400</v>
      </c>
      <c r="N17" s="13">
        <f>L17-K17</f>
        <v>2300</v>
      </c>
      <c r="O17" s="12">
        <f>SUM(O5:O16)</f>
        <v>1</v>
      </c>
      <c r="P17" s="12">
        <f t="shared" si="2"/>
        <v>41682.899999999994</v>
      </c>
      <c r="Q17" s="12">
        <f t="shared" si="6"/>
        <v>62068.899999999994</v>
      </c>
      <c r="R17" s="9"/>
    </row>
    <row r="18" spans="1:18">
      <c r="A18" s="20" t="s">
        <v>26</v>
      </c>
      <c r="B18" s="20"/>
    </row>
    <row r="19" spans="1:18">
      <c r="A19" s="20" t="s">
        <v>27</v>
      </c>
      <c r="B19" s="20"/>
      <c r="D19" t="s">
        <v>34</v>
      </c>
      <c r="L19" t="s">
        <v>28</v>
      </c>
      <c r="M19" s="15"/>
      <c r="N19" t="s">
        <v>29</v>
      </c>
    </row>
    <row r="20" spans="1:18">
      <c r="A20" s="20"/>
      <c r="B20" s="20"/>
    </row>
    <row r="22" spans="1:18">
      <c r="A22" s="20"/>
      <c r="B22" s="20"/>
    </row>
    <row r="23" spans="1:18">
      <c r="A23" s="20"/>
      <c r="B23" s="20"/>
      <c r="D23" s="20"/>
      <c r="E23" s="20"/>
    </row>
  </sheetData>
  <mergeCells count="21">
    <mergeCell ref="A22:B22"/>
    <mergeCell ref="A23:B23"/>
    <mergeCell ref="D23:E23"/>
    <mergeCell ref="R2:R3"/>
    <mergeCell ref="Q2:Q3"/>
    <mergeCell ref="O2:O3"/>
    <mergeCell ref="P2:P3"/>
    <mergeCell ref="A19:B19"/>
    <mergeCell ref="A20:B20"/>
    <mergeCell ref="A18:B18"/>
    <mergeCell ref="A1:G1"/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J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2015-02-18T07:55:51Z</dcterms:modified>
</cp:coreProperties>
</file>